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rv0111sr\11.SR - Publico\11ª SR\GGR\1.URA\15. LICITAÇÕES\VIGILÂNCIA PATRIMONIAL ARMADA\7. PLANILHA COMPOSIÇÃO DE PREÇOS\"/>
    </mc:Choice>
  </mc:AlternateContent>
  <xr:revisionPtr revIDLastSave="0" documentId="13_ncr:1_{9602F1D0-6924-4C16-93CA-BBA27A02A881}" xr6:coauthVersionLast="47" xr6:coauthVersionMax="47" xr10:uidLastSave="{00000000-0000-0000-0000-000000000000}"/>
  <bookViews>
    <workbookView xWindow="28680" yWindow="-1155" windowWidth="25440" windowHeight="15270" activeTab="2" xr2:uid="{00000000-000D-0000-FFFF-FFFF00000000}"/>
  </bookViews>
  <sheets>
    <sheet name="Planilha de Custos - noturno" sheetId="3" r:id="rId1"/>
    <sheet name="Material-uniforme-equipamento" sheetId="4" r:id="rId2"/>
    <sheet name="Planilha2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3" i="3" l="1"/>
  <c r="C151" i="3"/>
  <c r="C154" i="3"/>
  <c r="C147" i="3"/>
  <c r="C150" i="3"/>
  <c r="C149" i="3"/>
  <c r="C148" i="3"/>
  <c r="C146" i="3"/>
  <c r="C152" i="3"/>
  <c r="D140" i="3"/>
  <c r="D132" i="3"/>
  <c r="D133" i="3"/>
  <c r="D131" i="3"/>
  <c r="H25" i="4"/>
  <c r="H22" i="4"/>
  <c r="H20" i="4"/>
  <c r="G13" i="4"/>
  <c r="H13" i="4" s="1"/>
  <c r="G25" i="4"/>
  <c r="G14" i="4"/>
  <c r="H14" i="4" s="1"/>
  <c r="G15" i="4"/>
  <c r="H15" i="4" s="1"/>
  <c r="G16" i="4"/>
  <c r="H16" i="4" s="1"/>
  <c r="G17" i="4"/>
  <c r="H17" i="4" s="1"/>
  <c r="G18" i="4"/>
  <c r="H18" i="4" s="1"/>
  <c r="G20" i="4"/>
  <c r="G21" i="4"/>
  <c r="H21" i="4" s="1"/>
  <c r="G7" i="4"/>
  <c r="H7" i="4" s="1"/>
  <c r="G8" i="4"/>
  <c r="H8" i="4" s="1"/>
  <c r="G9" i="4"/>
  <c r="H9" i="4" s="1"/>
  <c r="G3" i="4"/>
  <c r="H3" i="4" s="1"/>
  <c r="E25" i="4"/>
  <c r="E13" i="4"/>
  <c r="E14" i="4"/>
  <c r="E15" i="4"/>
  <c r="E16" i="4"/>
  <c r="E17" i="4"/>
  <c r="E18" i="4"/>
  <c r="E19" i="4"/>
  <c r="G19" i="4" s="1"/>
  <c r="H19" i="4" s="1"/>
  <c r="E20" i="4"/>
  <c r="E21" i="4"/>
  <c r="E4" i="4"/>
  <c r="G4" i="4" s="1"/>
  <c r="H4" i="4" s="1"/>
  <c r="E5" i="4"/>
  <c r="G5" i="4" s="1"/>
  <c r="H5" i="4" s="1"/>
  <c r="E6" i="4"/>
  <c r="G6" i="4" s="1"/>
  <c r="H6" i="4" s="1"/>
  <c r="E7" i="4"/>
  <c r="E8" i="4"/>
  <c r="E9" i="4"/>
  <c r="E3" i="4"/>
  <c r="C30" i="3"/>
  <c r="C61" i="3"/>
  <c r="C125" i="3"/>
  <c r="H10" i="4" l="1"/>
  <c r="C64" i="3"/>
  <c r="C72" i="3" s="1"/>
  <c r="C79" i="3" l="1"/>
  <c r="D46" i="3"/>
  <c r="C38" i="3"/>
  <c r="C94" i="3"/>
  <c r="C39" i="3"/>
  <c r="C97" i="3"/>
  <c r="D51" i="3"/>
  <c r="C96" i="3"/>
  <c r="C98" i="3"/>
  <c r="C83" i="3"/>
  <c r="D47" i="3"/>
  <c r="D50" i="3"/>
  <c r="C99" i="3"/>
  <c r="D52" i="3"/>
  <c r="C84" i="3"/>
  <c r="D49" i="3"/>
  <c r="C80" i="3"/>
  <c r="C82" i="3"/>
  <c r="C81" i="3"/>
  <c r="C95" i="3"/>
  <c r="D53" i="3"/>
  <c r="C29" i="3"/>
  <c r="C31" i="3" s="1"/>
  <c r="D48" i="3"/>
  <c r="C113" i="3" l="1"/>
  <c r="C115" i="3" s="1"/>
  <c r="C40" i="3"/>
  <c r="C70" i="3" s="1"/>
  <c r="C85" i="3"/>
  <c r="C100" i="3"/>
  <c r="D54" i="3"/>
  <c r="C71" i="3" s="1"/>
  <c r="C7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Almir Moreira Gonçalves Junior</author>
  </authors>
  <commentList>
    <comment ref="C29" authorId="0" shapeId="0" xr:uid="{29CCD110-B388-489C-92F0-3536F0EC4A3D}">
      <text>
        <r>
          <rPr>
            <b/>
            <sz val="9"/>
            <color indexed="81"/>
            <rFont val="Segoe UI"/>
            <charset val="1"/>
          </rPr>
          <t>Almir Moreira Gonçalves Junior:</t>
        </r>
        <r>
          <rPr>
            <sz val="9"/>
            <color indexed="81"/>
            <rFont val="Segoe UI"/>
            <charset val="1"/>
          </rPr>
          <t xml:space="preserve">
A confirmar - perguntar a Luana
</t>
        </r>
      </text>
    </comment>
    <comment ref="C39" authorId="0" shapeId="0" xr:uid="{A47BF7F2-5FCB-4A30-A7DD-E782B579409C}">
      <text>
        <r>
          <rPr>
            <b/>
            <sz val="9"/>
            <color indexed="81"/>
            <rFont val="Segoe UI"/>
            <charset val="1"/>
          </rPr>
          <t>Almir Moreira Gonçalves Junior:</t>
        </r>
        <r>
          <rPr>
            <sz val="9"/>
            <color indexed="81"/>
            <rFont val="Segoe UI"/>
            <charset val="1"/>
          </rPr>
          <t xml:space="preserve">
a confirmar</t>
        </r>
      </text>
    </comment>
  </commentList>
</comments>
</file>

<file path=xl/sharedStrings.xml><?xml version="1.0" encoding="utf-8"?>
<sst xmlns="http://schemas.openxmlformats.org/spreadsheetml/2006/main" count="230" uniqueCount="143">
  <si>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</si>
  <si>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</si>
  <si>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</si>
  <si>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</si>
  <si>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</si>
  <si>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</si>
  <si>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</si>
  <si>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</si>
  <si>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</si>
  <si>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</si>
  <si>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</si>
  <si>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</si>
  <si>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</si>
  <si>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B</t>
  </si>
  <si>
    <t>C</t>
  </si>
  <si>
    <t>D</t>
  </si>
  <si>
    <t>E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</si>
  <si>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</si>
  <si>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</si>
  <si>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</si>
  <si>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</si>
  <si>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</si>
  <si>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</si>
  <si>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</si>
  <si>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</si>
  <si>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</si>
  <si>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</si>
  <si>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</si>
  <si>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</si>
  <si>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</si>
  <si>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</si>
  <si>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</si>
  <si>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</si>
  <si>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</si>
  <si>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</si>
  <si>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</si>
  <si>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</si>
  <si>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</si>
  <si>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</si>
  <si>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</si>
  <si>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</si>
  <si>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</si>
  <si>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</si>
  <si>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</si>
  <si>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</si>
  <si>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</si>
  <si>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</si>
  <si>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</si>
  <si>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</si>
  <si>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</si>
  <si>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</si>
  <si>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</si>
  <si>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</si>
  <si>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</si>
  <si>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</si>
  <si>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</si>
  <si>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</si>
  <si>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</si>
  <si>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</si>
  <si>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</si>
  <si>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</si>
  <si>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</si>
  <si>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</si>
  <si>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>PLANILHA DE CUSTOS E FORMAÇÃO DE PREÇOS</t>
  </si>
  <si>
    <t>MODELO PARA A CONSOLIDAÇÃO E APRESENTAÇÃO DE PROPOSTAS</t>
  </si>
  <si>
    <t>Com ajustes após publicação da Lei n° 13.467, de 2017.</t>
  </si>
  <si>
    <t>Intervalo para repouso e alimentação</t>
  </si>
  <si>
    <t>Processo nº  59513.000421/2026-41-e</t>
  </si>
  <si>
    <t>Discriminação dos Serviços</t>
  </si>
  <si>
    <t>Município</t>
  </si>
  <si>
    <t>Ano do Acordo, Convenção ou Dissídio Coletivo</t>
  </si>
  <si>
    <t>Macapá-AP</t>
  </si>
  <si>
    <t>Identificação do Serviço</t>
  </si>
  <si>
    <t>Tipo de serviço</t>
  </si>
  <si>
    <t>Vigilante</t>
  </si>
  <si>
    <t>Posto de Serviço</t>
  </si>
  <si>
    <t>Unidade de medida</t>
  </si>
  <si>
    <t>Quantidade a contratar</t>
  </si>
  <si>
    <t>Dados complementares para composição dos custos refentes à mão de obra</t>
  </si>
  <si>
    <t>Salário normativo da categoria profissional (Cláusula 3ª da CCT 2025/2026)</t>
  </si>
  <si>
    <t>Categoria Profissional (vinculada à execução contratual)</t>
  </si>
  <si>
    <t>Adicional de Periculosidade (30 %)</t>
  </si>
  <si>
    <t>Adicional de Insalubridade (0 %)</t>
  </si>
  <si>
    <t>Adicional Noturno (20 %)</t>
  </si>
  <si>
    <t>Adicional de Hora Noturna Reduzida (15 horas semanais) e DSR</t>
  </si>
  <si>
    <t>Outros (Trabalhar no dia do vigilante)</t>
  </si>
  <si>
    <t>Seguro</t>
  </si>
  <si>
    <t>Licença-Paternidade (0,02%)</t>
  </si>
  <si>
    <t>Substituto na cobertura de Ausências Legais (0,83%)</t>
  </si>
  <si>
    <t>PIS</t>
  </si>
  <si>
    <t>COFINS</t>
  </si>
  <si>
    <t>ISS</t>
  </si>
  <si>
    <t>nº de meses de execução contratação</t>
  </si>
  <si>
    <t>2025/2026</t>
  </si>
  <si>
    <t>Salário-Base (Cláusula 3ª da CCT 2025/2026)</t>
  </si>
  <si>
    <t>13º (décimo terceiro) Salário (8,33 %)</t>
  </si>
  <si>
    <t>SAT</t>
  </si>
  <si>
    <t>Adicional de Férias (2,78%)</t>
  </si>
  <si>
    <t>Aviso Prévio Indenizado (0,42 %)</t>
  </si>
  <si>
    <t>Incidência do FGTS sobre o Aviso Prévio Indenizado (0,03%)</t>
  </si>
  <si>
    <t>Multa do FGTS e contribuição social sobre o Aviso Prévio Indenizado (3,44%)</t>
  </si>
  <si>
    <t>Aviso Prévio Trabalhado (1,94%)</t>
  </si>
  <si>
    <t>Incidência dos encargos do submódulo 2.2 sobre o Aviso Prévio Trabalhado (0,72%)</t>
  </si>
  <si>
    <t>Multa do FGTS e contribuição social sobre o Aviso Prévio Trabalhado (0,062%)</t>
  </si>
  <si>
    <t>Férias (8,33%)</t>
  </si>
  <si>
    <t>Ausências Legais (1,39%)</t>
  </si>
  <si>
    <t>Afastamento Maternidade (0,29%)</t>
  </si>
  <si>
    <t>Ausência por acidente de trabalho (0,07%)</t>
  </si>
  <si>
    <t>Intrajornada trabalhada</t>
  </si>
  <si>
    <t>Total da remuneração (base para encargos e provisões)</t>
  </si>
  <si>
    <t>Total (com intrajornada trabalhada - natureza indenizatória)</t>
  </si>
  <si>
    <t>A parcela "Intrajornada Trabalhada" possui natureza indenizatória, nos termos da Cláusula 11ª da CCT e do art. 71, § 4º, da CLT, não compondo a base de cálculo dos encargos sociais, trabalhistas e provisões.</t>
  </si>
  <si>
    <t>Uniforme</t>
  </si>
  <si>
    <t>Calça cargo</t>
  </si>
  <si>
    <t>Empresa 1</t>
  </si>
  <si>
    <t>Empresa 2</t>
  </si>
  <si>
    <t>Empresa 3</t>
  </si>
  <si>
    <t>Mediana</t>
  </si>
  <si>
    <t>Camisa manga curta</t>
  </si>
  <si>
    <t>Camisa manga longa</t>
  </si>
  <si>
    <t>Cinto tático</t>
  </si>
  <si>
    <t>Coturno</t>
  </si>
  <si>
    <t>Meia</t>
  </si>
  <si>
    <t>Crachá</t>
  </si>
  <si>
    <t>Material</t>
  </si>
  <si>
    <t>Apito</t>
  </si>
  <si>
    <t>Livro de ocorrências</t>
  </si>
  <si>
    <t>Cassetete</t>
  </si>
  <si>
    <t>Colete</t>
  </si>
  <si>
    <t>Lanterna lampião</t>
  </si>
  <si>
    <t>Lanterna tática</t>
  </si>
  <si>
    <t>Munição arma de fogo</t>
  </si>
  <si>
    <t>Capa de chuva</t>
  </si>
  <si>
    <t>Guarda-chuva</t>
  </si>
  <si>
    <t>Revolver</t>
  </si>
  <si>
    <t>Quantidade anual</t>
  </si>
  <si>
    <t>Quantidade x custo</t>
  </si>
  <si>
    <t>custo mensal</t>
  </si>
  <si>
    <t>vida útil estimada</t>
  </si>
  <si>
    <t>10 anos</t>
  </si>
  <si>
    <t>Valor Total por Empregado/mês</t>
  </si>
  <si>
    <t>Valor Total do posto noturmo/mês (2 profissionais por posto)</t>
  </si>
  <si>
    <t>Auxílio-Refeição/Alimentação (cláusula 17ª CCT 2025/2026)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</si>
</sst>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8"/>
      <color theme="0"/>
      <name val="Times New Roman"/>
      <family val="1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1">
    <xf numFmtId="0" fontId="0" fillId="0" borderId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8" fillId="0" borderId="2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22" applyNumberFormat="0" applyAlignment="0" applyProtection="0"/>
    <xf numFmtId="0" fontId="13" fillId="7" borderId="23" applyNumberFormat="0" applyAlignment="0" applyProtection="0"/>
    <xf numFmtId="0" fontId="14" fillId="7" borderId="22" applyNumberFormat="0" applyAlignment="0" applyProtection="0"/>
    <xf numFmtId="0" fontId="15" fillId="0" borderId="24" applyNumberFormat="0" applyFill="0" applyAlignment="0" applyProtection="0"/>
    <xf numFmtId="0" fontId="16" fillId="8" borderId="25" applyNumberFormat="0" applyAlignment="0" applyProtection="0"/>
    <xf numFmtId="0" fontId="17" fillId="0" borderId="0" applyNumberFormat="0" applyFill="0" applyBorder="0" applyAlignment="0" applyProtection="0"/>
    <xf numFmtId="0" fontId="1" fillId="9" borderId="26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7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10" fontId="3" fillId="0" borderId="30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justify" vertical="center" wrapText="1"/>
    </xf>
    <xf numFmtId="0" fontId="2" fillId="0" borderId="10" xfId="0" applyFont="1" applyBorder="1" applyAlignment="1">
      <alignment vertical="center" wrapText="1"/>
    </xf>
    <xf numFmtId="0" fontId="3" fillId="0" borderId="0" xfId="0" applyFont="1"/>
    <xf numFmtId="0" fontId="2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10" fontId="3" fillId="34" borderId="30" xfId="0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3" fillId="0" borderId="16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8" xfId="0" applyFont="1" applyBorder="1"/>
    <xf numFmtId="0" fontId="3" fillId="0" borderId="12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5" xfId="0" applyFont="1" applyBorder="1"/>
    <xf numFmtId="8" fontId="3" fillId="0" borderId="3" xfId="0" applyNumberFormat="1" applyFont="1" applyBorder="1" applyAlignment="1">
      <alignment horizontal="center"/>
    </xf>
    <xf numFmtId="0" fontId="3" fillId="0" borderId="12" xfId="0" applyFont="1" applyBorder="1" applyAlignment="1">
      <alignment vertical="center" wrapText="1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NumberFormat="1" applyAlignment="1">
      <alignment horizontal="center"/>
    </xf>
    <xf numFmtId="0" fontId="3" fillId="0" borderId="12" xfId="0" applyFont="1" applyBorder="1"/>
    <xf numFmtId="9" fontId="3" fillId="0" borderId="30" xfId="0" applyNumberFormat="1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30" xfId="0" applyNumberFormat="1" applyFont="1" applyBorder="1" applyAlignment="1">
      <alignment vertical="center" wrapText="1"/>
    </xf>
    <xf numFmtId="165" fontId="3" fillId="37" borderId="10" xfId="0" applyNumberFormat="1" applyFont="1" applyFill="1" applyBorder="1"/>
    <xf numFmtId="165" fontId="3" fillId="38" borderId="32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2" fillId="37" borderId="4" xfId="0" applyFont="1" applyFill="1" applyBorder="1" applyAlignment="1">
      <alignment horizontal="center"/>
    </xf>
    <xf numFmtId="0" fontId="3" fillId="37" borderId="3" xfId="0" applyFont="1" applyFill="1" applyBorder="1" applyAlignment="1">
      <alignment horizontal="center"/>
    </xf>
    <xf numFmtId="0" fontId="2" fillId="38" borderId="17" xfId="0" applyFont="1" applyFill="1" applyBorder="1" applyAlignment="1">
      <alignment horizontal="center" vertical="center" wrapText="1"/>
    </xf>
    <xf numFmtId="0" fontId="2" fillId="38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5" borderId="0" xfId="0" applyFont="1" applyFill="1" applyBorder="1" applyAlignment="1">
      <alignment horizontal="center" vertical="center"/>
    </xf>
    <xf numFmtId="0" fontId="26" fillId="0" borderId="0" xfId="0" applyFont="1" applyAlignment="1">
      <alignment horizontal="center" wrapText="1"/>
    </xf>
    <xf numFmtId="0" fontId="25" fillId="36" borderId="0" xfId="0" applyFont="1" applyFill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" fillId="35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0" fillId="0" borderId="8" xfId="0" applyNumberFormat="1" applyBorder="1"/>
    <xf numFmtId="165" fontId="3" fillId="0" borderId="9" xfId="0" applyNumberFormat="1" applyFont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/>
    </xf>
  </cellXfs>
  <cellStyles count="51">
    <cellStyle name="20% - Ênfase1" xfId="22" builtinId="30" customBuiltin="1"/>
    <cellStyle name="20% - Ênfase2" xfId="26" builtinId="34" customBuiltin="1"/>
    <cellStyle name="20% - Ênfase3" xfId="30" builtinId="38" customBuiltin="1"/>
    <cellStyle name="20% - Ênfase4" xfId="34" builtinId="42" customBuiltin="1"/>
    <cellStyle name="20% - Ênfase5" xfId="38" builtinId="46" customBuiltin="1"/>
    <cellStyle name="20% - Ênfase6" xfId="42" builtinId="50" customBuiltin="1"/>
    <cellStyle name="40% - Ênfase1" xfId="23" builtinId="31" customBuiltin="1"/>
    <cellStyle name="40% - Ênfase2" xfId="27" builtinId="35" customBuiltin="1"/>
    <cellStyle name="40% - Ênfase3" xfId="31" builtinId="39" customBuiltin="1"/>
    <cellStyle name="40% - Ênfase4" xfId="35" builtinId="43" customBuiltin="1"/>
    <cellStyle name="40% - Ênfase5" xfId="39" builtinId="47" customBuiltin="1"/>
    <cellStyle name="40% - Ênfase6" xfId="43" builtinId="51" customBuiltin="1"/>
    <cellStyle name="60% - Ênfase1" xfId="24" builtinId="32" customBuiltin="1"/>
    <cellStyle name="60% - Ênfase2" xfId="28" builtinId="36" customBuiltin="1"/>
    <cellStyle name="60% - Ênfase3" xfId="32" builtinId="40" customBuiltin="1"/>
    <cellStyle name="60% - Ênfase4" xfId="36" builtinId="44" customBuiltin="1"/>
    <cellStyle name="60% - Ênfase5" xfId="40" builtinId="48" customBuiltin="1"/>
    <cellStyle name="60% - Ênfase6" xfId="44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21" builtinId="29" customBuiltin="1"/>
    <cellStyle name="Ênfase2" xfId="25" builtinId="33" customBuiltin="1"/>
    <cellStyle name="Ênfase3" xfId="29" builtinId="37" customBuiltin="1"/>
    <cellStyle name="Ênfase4" xfId="33" builtinId="41" customBuiltin="1"/>
    <cellStyle name="Ênfase5" xfId="37" builtinId="45" customBuiltin="1"/>
    <cellStyle name="Ênfase6" xfId="41" builtinId="49" customBuiltin="1"/>
    <cellStyle name="Entrada" xfId="12" builtinId="20" customBuiltin="1"/>
    <cellStyle name="Neutro" xfId="11" builtinId="28" customBuiltin="1"/>
    <cellStyle name="Normal" xfId="0" builtinId="0"/>
    <cellStyle name="Normal 2" xfId="46" xr:uid="{00000000-0005-0000-0000-000020000000}"/>
    <cellStyle name="Nota" xfId="18" builtinId="10" customBuiltin="1"/>
    <cellStyle name="Ruim" xfId="10" builtinId="27" customBuiltin="1"/>
    <cellStyle name="Saída" xfId="13" builtinId="21" customBuiltin="1"/>
    <cellStyle name="Texto de Aviso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otal" xfId="20" builtinId="25" customBuiltin="1"/>
    <cellStyle name="Vírgula 2" xfId="1" xr:uid="{00000000-0005-0000-0000-00002D000000}"/>
    <cellStyle name="Vírgula 3" xfId="3" xr:uid="{00000000-0005-0000-0000-00002E000000}"/>
    <cellStyle name="Vírgula 3 2" xfId="49" xr:uid="{00000000-0005-0000-0000-00002F000000}"/>
    <cellStyle name="Vírgula 4" xfId="2" xr:uid="{00000000-0005-0000-0000-000030000000}"/>
    <cellStyle name="Vírgula 4 2" xfId="48" xr:uid="{00000000-0005-0000-0000-000031000000}"/>
    <cellStyle name="Vírgula 5" xfId="45" xr:uid="{00000000-0005-0000-0000-000032000000}"/>
    <cellStyle name="Vírgula 5 2" xfId="50" xr:uid="{00000000-0005-0000-0000-000033000000}"/>
    <cellStyle name="Vírgula 6" xfId="47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4"/>
  <sheetViews>
    <sheetView showGridLines="0" topLeftCell="A19" zoomScale="115" zoomScaleNormal="115" workbookViewId="0">
      <selection activeCell="D131" sqref="D131"/>
    </sheetView>
  </sheetViews>
  <sheetFormatPr defaultRowHeight="15.75" x14ac:dyDescent="0.25"/>
  <cols>
    <col min="1" max="1" width="9.140625" style="11"/>
    <col min="2" max="2" width="72.140625" style="11" customWidth="1"/>
    <col min="3" max="3" width="22.42578125" style="11" bestFit="1" customWidth="1"/>
    <col min="4" max="4" width="14.28515625" style="11" customWidth="1"/>
    <col min="5" max="5" width="12.7109375" style="11" customWidth="1"/>
    <col min="6" max="6" width="12" style="11" customWidth="1"/>
    <col min="7" max="7" width="15.140625" style="11" customWidth="1"/>
    <col min="8" max="16384" width="9.140625" style="11"/>
  </cols>
  <sheetData>
    <row r="1" spans="1:4" ht="23.25" x14ac:dyDescent="0.35">
      <c r="A1" s="60" t="s">
        <v>63</v>
      </c>
      <c r="B1" s="60"/>
      <c r="C1" s="60"/>
      <c r="D1" s="60"/>
    </row>
    <row r="2" spans="1:4" ht="23.25" x14ac:dyDescent="0.35">
      <c r="A2" s="60" t="s">
        <v>64</v>
      </c>
      <c r="B2" s="60"/>
      <c r="C2" s="60"/>
      <c r="D2" s="60"/>
    </row>
    <row r="3" spans="1:4" x14ac:dyDescent="0.25">
      <c r="A3" s="64" t="s">
        <v>65</v>
      </c>
      <c r="B3" s="64"/>
      <c r="C3" s="64"/>
      <c r="D3" s="64"/>
    </row>
    <row r="4" spans="1:4" x14ac:dyDescent="0.25">
      <c r="A4" s="11" t="s">
        <v>67</v>
      </c>
    </row>
    <row r="5" spans="1:4" ht="16.5" thickBot="1" x14ac:dyDescent="0.3"/>
    <row r="6" spans="1:4" ht="16.5" thickBot="1" x14ac:dyDescent="0.3">
      <c r="A6" s="69" t="s">
        <v>68</v>
      </c>
      <c r="B6" s="70"/>
      <c r="C6" s="71"/>
    </row>
    <row r="7" spans="1:4" ht="16.5" thickBot="1" x14ac:dyDescent="0.3">
      <c r="A7" s="25" t="s">
        <v>12</v>
      </c>
      <c r="B7" s="25" t="s">
        <v>69</v>
      </c>
      <c r="C7" s="25" t="s">
        <v>71</v>
      </c>
    </row>
    <row r="8" spans="1:4" ht="16.5" thickBot="1" x14ac:dyDescent="0.3">
      <c r="A8" s="25" t="s">
        <v>13</v>
      </c>
      <c r="B8" s="24" t="s">
        <v>70</v>
      </c>
      <c r="C8" s="27" t="s">
        <v>93</v>
      </c>
    </row>
    <row r="9" spans="1:4" ht="16.5" thickBot="1" x14ac:dyDescent="0.3">
      <c r="A9" s="25" t="s">
        <v>14</v>
      </c>
      <c r="B9" s="26" t="s">
        <v>92</v>
      </c>
      <c r="C9" s="24">
        <v>12</v>
      </c>
    </row>
    <row r="10" spans="1:4" ht="16.5" thickBot="1" x14ac:dyDescent="0.3">
      <c r="A10" s="13"/>
      <c r="B10" s="13"/>
      <c r="C10" s="13"/>
    </row>
    <row r="11" spans="1:4" ht="16.5" thickBot="1" x14ac:dyDescent="0.3">
      <c r="A11" s="68" t="s">
        <v>72</v>
      </c>
      <c r="B11" s="66"/>
      <c r="C11" s="67"/>
    </row>
    <row r="12" spans="1:4" ht="16.5" thickBot="1" x14ac:dyDescent="0.3">
      <c r="A12" s="28" t="s">
        <v>12</v>
      </c>
      <c r="B12" s="25" t="s">
        <v>73</v>
      </c>
      <c r="C12" s="25" t="s">
        <v>74</v>
      </c>
    </row>
    <row r="13" spans="1:4" ht="16.5" thickBot="1" x14ac:dyDescent="0.3">
      <c r="A13" s="29" t="s">
        <v>13</v>
      </c>
      <c r="B13" s="24" t="s">
        <v>76</v>
      </c>
      <c r="C13" s="25" t="s">
        <v>75</v>
      </c>
    </row>
    <row r="14" spans="1:4" ht="16.5" thickBot="1" x14ac:dyDescent="0.3">
      <c r="A14" s="28" t="s">
        <v>14</v>
      </c>
      <c r="B14" s="24" t="s">
        <v>77</v>
      </c>
      <c r="C14" s="25">
        <v>1</v>
      </c>
    </row>
    <row r="15" spans="1:4" ht="16.5" thickBot="1" x14ac:dyDescent="0.3">
      <c r="A15" s="30"/>
      <c r="B15" s="13"/>
      <c r="C15" s="13"/>
    </row>
    <row r="16" spans="1:4" ht="16.5" thickBot="1" x14ac:dyDescent="0.3">
      <c r="A16" s="66" t="s">
        <v>78</v>
      </c>
      <c r="B16" s="66"/>
      <c r="C16" s="67"/>
    </row>
    <row r="17" spans="1:7" ht="16.5" thickBot="1" x14ac:dyDescent="0.3">
      <c r="A17" s="29" t="s">
        <v>12</v>
      </c>
      <c r="B17" s="31" t="s">
        <v>79</v>
      </c>
      <c r="C17" s="33">
        <v>2184.08</v>
      </c>
    </row>
    <row r="18" spans="1:7" ht="16.5" thickBot="1" x14ac:dyDescent="0.3">
      <c r="A18" s="28" t="s">
        <v>13</v>
      </c>
      <c r="B18" s="31" t="s">
        <v>80</v>
      </c>
      <c r="C18" s="29" t="s">
        <v>74</v>
      </c>
    </row>
    <row r="19" spans="1:7" x14ac:dyDescent="0.25">
      <c r="A19" s="32"/>
      <c r="C19" s="32"/>
    </row>
    <row r="20" spans="1:7" x14ac:dyDescent="0.25">
      <c r="A20" s="63" t="s">
        <v>9</v>
      </c>
      <c r="B20" s="63"/>
      <c r="C20" s="63"/>
    </row>
    <row r="21" spans="1:7" ht="16.5" thickBot="1" x14ac:dyDescent="0.3"/>
    <row r="22" spans="1:7" ht="16.5" thickBot="1" x14ac:dyDescent="0.3">
      <c r="A22" s="3">
        <v>1</v>
      </c>
      <c r="B22" s="4" t="s">
        <v>10</v>
      </c>
      <c r="C22" s="15" t="s">
        <v>11</v>
      </c>
    </row>
    <row r="23" spans="1:7" ht="16.5" thickBot="1" x14ac:dyDescent="0.3">
      <c r="A23" s="5" t="s">
        <v>12</v>
      </c>
      <c r="B23" s="14" t="s">
        <v>94</v>
      </c>
      <c r="C23" s="72">
        <v>2184.08</v>
      </c>
      <c r="D23" s="21"/>
    </row>
    <row r="24" spans="1:7" ht="16.5" thickBot="1" x14ac:dyDescent="0.3">
      <c r="A24" s="5" t="s">
        <v>13</v>
      </c>
      <c r="B24" s="14" t="s">
        <v>81</v>
      </c>
      <c r="C24" s="72">
        <v>655.22</v>
      </c>
      <c r="D24" s="21"/>
    </row>
    <row r="25" spans="1:7" ht="16.5" thickBot="1" x14ac:dyDescent="0.3">
      <c r="A25" s="5" t="s">
        <v>14</v>
      </c>
      <c r="B25" s="34" t="s">
        <v>82</v>
      </c>
      <c r="C25" s="73"/>
      <c r="D25" s="21"/>
    </row>
    <row r="26" spans="1:7" ht="16.5" thickBot="1" x14ac:dyDescent="0.3">
      <c r="A26" s="5" t="s">
        <v>15</v>
      </c>
      <c r="B26" s="6" t="s">
        <v>83</v>
      </c>
      <c r="C26" s="42">
        <v>331.25</v>
      </c>
    </row>
    <row r="27" spans="1:7" ht="16.5" customHeight="1" thickBot="1" x14ac:dyDescent="0.3">
      <c r="A27" s="5" t="s">
        <v>16</v>
      </c>
      <c r="B27" s="6" t="s">
        <v>84</v>
      </c>
      <c r="C27" s="42">
        <v>283.93</v>
      </c>
      <c r="E27" s="59" t="s">
        <v>111</v>
      </c>
      <c r="F27" s="59"/>
      <c r="G27" s="20"/>
    </row>
    <row r="28" spans="1:7" ht="16.5" customHeight="1" thickBot="1" x14ac:dyDescent="0.3">
      <c r="A28" s="5" t="s">
        <v>17</v>
      </c>
      <c r="B28" s="6" t="s">
        <v>85</v>
      </c>
      <c r="C28" s="42">
        <v>1.18</v>
      </c>
      <c r="E28" s="59"/>
      <c r="F28" s="59"/>
      <c r="G28" s="20"/>
    </row>
    <row r="29" spans="1:7" ht="16.5" thickBot="1" x14ac:dyDescent="0.3">
      <c r="A29" s="5" t="s">
        <v>18</v>
      </c>
      <c r="B29" s="6" t="s">
        <v>108</v>
      </c>
      <c r="C29" s="42">
        <f>((C30/220)*1.5)*15.2083</f>
        <v>358.32759530454541</v>
      </c>
      <c r="E29" s="59"/>
      <c r="F29" s="59"/>
      <c r="G29" s="20"/>
    </row>
    <row r="30" spans="1:7" ht="16.5" thickBot="1" x14ac:dyDescent="0.3">
      <c r="A30" s="61" t="s">
        <v>109</v>
      </c>
      <c r="B30" s="62"/>
      <c r="C30" s="74">
        <f>C23+C24+C25+C26+C27+C28</f>
        <v>3455.66</v>
      </c>
      <c r="E30" s="59"/>
      <c r="F30" s="59"/>
      <c r="G30" s="20"/>
    </row>
    <row r="31" spans="1:7" ht="16.5" thickBot="1" x14ac:dyDescent="0.3">
      <c r="A31" s="49" t="s">
        <v>110</v>
      </c>
      <c r="B31" s="50"/>
      <c r="C31" s="23">
        <f>C23+C24+C26+C27+C28+C29</f>
        <v>3813.9875953045453</v>
      </c>
      <c r="E31" s="59"/>
      <c r="F31" s="59"/>
      <c r="G31" s="20"/>
    </row>
    <row r="33" spans="1:6" x14ac:dyDescent="0.25">
      <c r="A33" s="55" t="s">
        <v>20</v>
      </c>
      <c r="B33" s="55"/>
      <c r="C33" s="55"/>
    </row>
    <row r="34" spans="1:6" x14ac:dyDescent="0.25">
      <c r="A34" s="2"/>
    </row>
    <row r="35" spans="1:6" x14ac:dyDescent="0.25">
      <c r="A35" s="58" t="s">
        <v>21</v>
      </c>
      <c r="B35" s="58"/>
      <c r="C35" s="58"/>
    </row>
    <row r="36" spans="1:6" ht="16.5" thickBot="1" x14ac:dyDescent="0.3"/>
    <row r="37" spans="1:6" ht="16.5" thickBot="1" x14ac:dyDescent="0.3">
      <c r="A37" s="3" t="s">
        <v>22</v>
      </c>
      <c r="B37" s="4" t="s">
        <v>23</v>
      </c>
      <c r="C37" s="4" t="s">
        <v>11</v>
      </c>
    </row>
    <row r="38" spans="1:6" ht="16.5" thickBot="1" x14ac:dyDescent="0.3">
      <c r="A38" s="5" t="s">
        <v>12</v>
      </c>
      <c r="B38" s="6" t="s">
        <v>95</v>
      </c>
      <c r="C38" s="42">
        <f>C30*8.33%</f>
        <v>287.85647799999998</v>
      </c>
    </row>
    <row r="39" spans="1:6" ht="16.5" thickBot="1" x14ac:dyDescent="0.3">
      <c r="A39" s="5" t="s">
        <v>13</v>
      </c>
      <c r="B39" s="6" t="s">
        <v>97</v>
      </c>
      <c r="C39" s="42">
        <f>C30*2.78%</f>
        <v>96.067347999999996</v>
      </c>
    </row>
    <row r="40" spans="1:6" ht="16.5" thickBot="1" x14ac:dyDescent="0.3">
      <c r="A40" s="56" t="s">
        <v>0</v>
      </c>
      <c r="B40" s="57"/>
      <c r="C40" s="42">
        <f>C38+C39</f>
        <v>383.92382599999996</v>
      </c>
    </row>
    <row r="43" spans="1:6" ht="32.25" customHeight="1" x14ac:dyDescent="0.25">
      <c r="A43" s="65" t="s">
        <v>24</v>
      </c>
      <c r="B43" s="65"/>
      <c r="C43" s="65"/>
      <c r="D43" s="65"/>
    </row>
    <row r="44" spans="1:6" ht="16.5" thickBot="1" x14ac:dyDescent="0.3">
      <c r="F44" s="17"/>
    </row>
    <row r="45" spans="1:6" ht="16.5" thickBot="1" x14ac:dyDescent="0.3">
      <c r="A45" s="3" t="s">
        <v>25</v>
      </c>
      <c r="B45" s="4" t="s">
        <v>26</v>
      </c>
      <c r="C45" s="4" t="s">
        <v>27</v>
      </c>
      <c r="D45" s="4" t="s">
        <v>11</v>
      </c>
    </row>
    <row r="46" spans="1:6" ht="16.5" thickBot="1" x14ac:dyDescent="0.3">
      <c r="A46" s="5" t="s">
        <v>12</v>
      </c>
      <c r="B46" s="6" t="s">
        <v>28</v>
      </c>
      <c r="C46" s="8">
        <v>0.2</v>
      </c>
      <c r="D46" s="42">
        <f t="shared" ref="D46:D53" si="0">$C$30*C46</f>
        <v>691.13200000000006</v>
      </c>
    </row>
    <row r="47" spans="1:6" ht="16.5" thickBot="1" x14ac:dyDescent="0.3">
      <c r="A47" s="5" t="s">
        <v>13</v>
      </c>
      <c r="B47" s="6" t="s">
        <v>29</v>
      </c>
      <c r="C47" s="8">
        <v>2.5000000000000001E-2</v>
      </c>
      <c r="D47" s="42">
        <f t="shared" si="0"/>
        <v>86.391500000000008</v>
      </c>
    </row>
    <row r="48" spans="1:6" ht="16.5" thickBot="1" x14ac:dyDescent="0.3">
      <c r="A48" s="5" t="s">
        <v>14</v>
      </c>
      <c r="B48" s="6" t="s">
        <v>96</v>
      </c>
      <c r="C48" s="16">
        <v>0.06</v>
      </c>
      <c r="D48" s="42">
        <f t="shared" si="0"/>
        <v>207.33959999999999</v>
      </c>
    </row>
    <row r="49" spans="1:4" ht="16.5" thickBot="1" x14ac:dyDescent="0.3">
      <c r="A49" s="5" t="s">
        <v>15</v>
      </c>
      <c r="B49" s="6" t="s">
        <v>30</v>
      </c>
      <c r="C49" s="8">
        <v>1.4999999999999999E-2</v>
      </c>
      <c r="D49" s="42">
        <f t="shared" si="0"/>
        <v>51.834899999999998</v>
      </c>
    </row>
    <row r="50" spans="1:4" ht="16.5" thickBot="1" x14ac:dyDescent="0.3">
      <c r="A50" s="5" t="s">
        <v>16</v>
      </c>
      <c r="B50" s="6" t="s">
        <v>31</v>
      </c>
      <c r="C50" s="8">
        <v>0.01</v>
      </c>
      <c r="D50" s="42">
        <f t="shared" si="0"/>
        <v>34.556599999999996</v>
      </c>
    </row>
    <row r="51" spans="1:4" ht="16.5" thickBot="1" x14ac:dyDescent="0.3">
      <c r="A51" s="5" t="s">
        <v>17</v>
      </c>
      <c r="B51" s="6" t="s">
        <v>1</v>
      </c>
      <c r="C51" s="8">
        <v>6.0000000000000001E-3</v>
      </c>
      <c r="D51" s="42">
        <f t="shared" si="0"/>
        <v>20.73396</v>
      </c>
    </row>
    <row r="52" spans="1:4" ht="16.5" thickBot="1" x14ac:dyDescent="0.3">
      <c r="A52" s="5" t="s">
        <v>18</v>
      </c>
      <c r="B52" s="6" t="s">
        <v>2</v>
      </c>
      <c r="C52" s="8">
        <v>2E-3</v>
      </c>
      <c r="D52" s="42">
        <f t="shared" si="0"/>
        <v>6.9113199999999999</v>
      </c>
    </row>
    <row r="53" spans="1:4" ht="16.5" thickBot="1" x14ac:dyDescent="0.3">
      <c r="A53" s="5" t="s">
        <v>32</v>
      </c>
      <c r="B53" s="6" t="s">
        <v>3</v>
      </c>
      <c r="C53" s="8">
        <v>0.08</v>
      </c>
      <c r="D53" s="42">
        <f t="shared" si="0"/>
        <v>276.45279999999997</v>
      </c>
    </row>
    <row r="54" spans="1:4" ht="16.5" thickBot="1" x14ac:dyDescent="0.3">
      <c r="A54" s="56" t="s">
        <v>33</v>
      </c>
      <c r="B54" s="57"/>
      <c r="C54" s="7"/>
      <c r="D54" s="42">
        <f>D46+D47+D49+D50+D51+D52+D53</f>
        <v>1168.0130799999999</v>
      </c>
    </row>
    <row r="57" spans="1:4" x14ac:dyDescent="0.25">
      <c r="A57" s="58" t="s">
        <v>34</v>
      </c>
      <c r="B57" s="58"/>
      <c r="C57" s="58"/>
    </row>
    <row r="58" spans="1:4" ht="16.5" thickBot="1" x14ac:dyDescent="0.3"/>
    <row r="59" spans="1:4" ht="16.5" thickBot="1" x14ac:dyDescent="0.3">
      <c r="A59" s="3" t="s">
        <v>35</v>
      </c>
      <c r="B59" s="4" t="s">
        <v>36</v>
      </c>
      <c r="C59" s="4" t="s">
        <v>11</v>
      </c>
    </row>
    <row r="60" spans="1:4" ht="16.5" thickBot="1" x14ac:dyDescent="0.3">
      <c r="A60" s="5" t="s">
        <v>12</v>
      </c>
      <c r="B60" s="6" t="s">
        <v>37</v>
      </c>
      <c r="C60" s="42"/>
    </row>
    <row r="61" spans="1:4" ht="16.5" thickBot="1" x14ac:dyDescent="0.3">
      <c r="A61" s="5" t="s">
        <v>13</v>
      </c>
      <c r="B61" s="6" t="s">
        <v>142</v>
      </c>
      <c r="C61" s="42">
        <f>39.6*15</f>
        <v>594</v>
      </c>
    </row>
    <row r="62" spans="1:4" ht="16.5" thickBot="1" x14ac:dyDescent="0.3">
      <c r="A62" s="5" t="s">
        <v>14</v>
      </c>
      <c r="B62" s="6" t="s">
        <v>86</v>
      </c>
      <c r="C62" s="42">
        <v>21</v>
      </c>
    </row>
    <row r="63" spans="1:4" ht="16.5" thickBot="1" x14ac:dyDescent="0.3">
      <c r="A63" s="5" t="s">
        <v>15</v>
      </c>
      <c r="B63" s="6" t="s">
        <v>19</v>
      </c>
      <c r="C63" s="42"/>
    </row>
    <row r="64" spans="1:4" ht="16.5" thickBot="1" x14ac:dyDescent="0.3">
      <c r="A64" s="56" t="s">
        <v>0</v>
      </c>
      <c r="B64" s="57"/>
      <c r="C64" s="42">
        <f>C61+C62</f>
        <v>615</v>
      </c>
    </row>
    <row r="67" spans="1:4" x14ac:dyDescent="0.25">
      <c r="A67" s="58" t="s">
        <v>38</v>
      </c>
      <c r="B67" s="58"/>
      <c r="C67" s="58"/>
    </row>
    <row r="68" spans="1:4" ht="16.5" thickBot="1" x14ac:dyDescent="0.3"/>
    <row r="69" spans="1:4" ht="16.5" thickBot="1" x14ac:dyDescent="0.3">
      <c r="A69" s="3">
        <v>2</v>
      </c>
      <c r="B69" s="4" t="s">
        <v>39</v>
      </c>
      <c r="C69" s="4" t="s">
        <v>11</v>
      </c>
    </row>
    <row r="70" spans="1:4" ht="16.5" thickBot="1" x14ac:dyDescent="0.3">
      <c r="A70" s="5" t="s">
        <v>22</v>
      </c>
      <c r="B70" s="6" t="s">
        <v>23</v>
      </c>
      <c r="C70" s="42">
        <f>C40</f>
        <v>383.92382599999996</v>
      </c>
    </row>
    <row r="71" spans="1:4" ht="16.5" thickBot="1" x14ac:dyDescent="0.3">
      <c r="A71" s="5" t="s">
        <v>25</v>
      </c>
      <c r="B71" s="6" t="s">
        <v>26</v>
      </c>
      <c r="C71" s="42">
        <f>D54</f>
        <v>1168.0130799999999</v>
      </c>
    </row>
    <row r="72" spans="1:4" ht="16.5" thickBot="1" x14ac:dyDescent="0.3">
      <c r="A72" s="5" t="s">
        <v>35</v>
      </c>
      <c r="B72" s="6" t="s">
        <v>36</v>
      </c>
      <c r="C72" s="42">
        <f>C64</f>
        <v>615</v>
      </c>
    </row>
    <row r="73" spans="1:4" ht="16.5" thickBot="1" x14ac:dyDescent="0.3">
      <c r="A73" s="56" t="s">
        <v>0</v>
      </c>
      <c r="B73" s="57"/>
      <c r="C73" s="42">
        <f>C70+C71+C72</f>
        <v>2166.9369059999999</v>
      </c>
    </row>
    <row r="74" spans="1:4" x14ac:dyDescent="0.25">
      <c r="A74" s="1"/>
    </row>
    <row r="76" spans="1:4" x14ac:dyDescent="0.25">
      <c r="A76" s="55" t="s">
        <v>40</v>
      </c>
      <c r="B76" s="55"/>
      <c r="C76" s="55"/>
    </row>
    <row r="77" spans="1:4" ht="16.5" thickBot="1" x14ac:dyDescent="0.3"/>
    <row r="78" spans="1:4" ht="16.5" thickBot="1" x14ac:dyDescent="0.3">
      <c r="A78" s="3">
        <v>3</v>
      </c>
      <c r="B78" s="4" t="s">
        <v>41</v>
      </c>
      <c r="C78" s="15" t="s">
        <v>11</v>
      </c>
    </row>
    <row r="79" spans="1:4" ht="16.5" thickBot="1" x14ac:dyDescent="0.3">
      <c r="A79" s="5" t="s">
        <v>12</v>
      </c>
      <c r="B79" s="22" t="s">
        <v>98</v>
      </c>
      <c r="C79" s="43">
        <f>C30*0.422%</f>
        <v>14.582885199999998</v>
      </c>
      <c r="D79" s="21"/>
    </row>
    <row r="80" spans="1:4" ht="16.5" thickBot="1" x14ac:dyDescent="0.3">
      <c r="A80" s="5" t="s">
        <v>13</v>
      </c>
      <c r="B80" s="18" t="s">
        <v>99</v>
      </c>
      <c r="C80" s="44">
        <f>C30*0.03%</f>
        <v>1.0366979999999999</v>
      </c>
      <c r="D80" s="21"/>
    </row>
    <row r="81" spans="1:3" ht="16.5" thickBot="1" x14ac:dyDescent="0.3">
      <c r="A81" s="5" t="s">
        <v>14</v>
      </c>
      <c r="B81" s="9" t="s">
        <v>100</v>
      </c>
      <c r="C81" s="45">
        <f>C30*3.44%</f>
        <v>118.87470399999999</v>
      </c>
    </row>
    <row r="82" spans="1:3" ht="16.5" thickBot="1" x14ac:dyDescent="0.3">
      <c r="A82" s="5" t="s">
        <v>15</v>
      </c>
      <c r="B82" s="9" t="s">
        <v>101</v>
      </c>
      <c r="C82" s="42">
        <f>C30*1.94%</f>
        <v>67.039804000000004</v>
      </c>
    </row>
    <row r="83" spans="1:3" ht="32.25" thickBot="1" x14ac:dyDescent="0.3">
      <c r="A83" s="5" t="s">
        <v>16</v>
      </c>
      <c r="B83" s="9" t="s">
        <v>102</v>
      </c>
      <c r="C83" s="42">
        <f>C30*0.72%</f>
        <v>24.880751999999998</v>
      </c>
    </row>
    <row r="84" spans="1:3" ht="32.25" thickBot="1" x14ac:dyDescent="0.3">
      <c r="A84" s="5" t="s">
        <v>17</v>
      </c>
      <c r="B84" s="9" t="s">
        <v>103</v>
      </c>
      <c r="C84" s="42">
        <f>C30*0.062%</f>
        <v>2.1425092000000001</v>
      </c>
    </row>
    <row r="85" spans="1:3" ht="16.5" thickBot="1" x14ac:dyDescent="0.3">
      <c r="A85" s="56" t="s">
        <v>0</v>
      </c>
      <c r="B85" s="57"/>
      <c r="C85" s="42">
        <f>C79+C80+C81+C82+C83+C84</f>
        <v>228.55735240000001</v>
      </c>
    </row>
    <row r="87" spans="1:3" x14ac:dyDescent="0.25">
      <c r="C87" s="17"/>
    </row>
    <row r="88" spans="1:3" x14ac:dyDescent="0.25">
      <c r="A88" s="55" t="s">
        <v>42</v>
      </c>
      <c r="B88" s="55"/>
      <c r="C88" s="55"/>
    </row>
    <row r="91" spans="1:3" x14ac:dyDescent="0.25">
      <c r="A91" s="58" t="s">
        <v>43</v>
      </c>
      <c r="B91" s="58"/>
      <c r="C91" s="58"/>
    </row>
    <row r="92" spans="1:3" ht="16.5" thickBot="1" x14ac:dyDescent="0.3">
      <c r="A92" s="2"/>
    </row>
    <row r="93" spans="1:3" ht="16.5" thickBot="1" x14ac:dyDescent="0.3">
      <c r="A93" s="3" t="s">
        <v>44</v>
      </c>
      <c r="B93" s="4" t="s">
        <v>45</v>
      </c>
      <c r="C93" s="4" t="s">
        <v>11</v>
      </c>
    </row>
    <row r="94" spans="1:3" ht="16.5" thickBot="1" x14ac:dyDescent="0.3">
      <c r="A94" s="5" t="s">
        <v>12</v>
      </c>
      <c r="B94" s="6" t="s">
        <v>104</v>
      </c>
      <c r="C94" s="42">
        <f>C30*8.33%</f>
        <v>287.85647799999998</v>
      </c>
    </row>
    <row r="95" spans="1:3" ht="16.5" thickBot="1" x14ac:dyDescent="0.3">
      <c r="A95" s="5" t="s">
        <v>13</v>
      </c>
      <c r="B95" s="6" t="s">
        <v>105</v>
      </c>
      <c r="C95" s="42">
        <f>C30*1.39%</f>
        <v>48.033673999999998</v>
      </c>
    </row>
    <row r="96" spans="1:3" ht="16.5" thickBot="1" x14ac:dyDescent="0.3">
      <c r="A96" s="5" t="s">
        <v>14</v>
      </c>
      <c r="B96" s="6" t="s">
        <v>87</v>
      </c>
      <c r="C96" s="42">
        <f>C30*0.02%</f>
        <v>0.69113199999999997</v>
      </c>
    </row>
    <row r="97" spans="1:3" ht="16.5" thickBot="1" x14ac:dyDescent="0.3">
      <c r="A97" s="5" t="s">
        <v>15</v>
      </c>
      <c r="B97" s="6" t="s">
        <v>107</v>
      </c>
      <c r="C97" s="42">
        <f>C30*0.07%</f>
        <v>2.4189620000000001</v>
      </c>
    </row>
    <row r="98" spans="1:3" ht="16.5" thickBot="1" x14ac:dyDescent="0.3">
      <c r="A98" s="5" t="s">
        <v>16</v>
      </c>
      <c r="B98" s="6" t="s">
        <v>106</v>
      </c>
      <c r="C98" s="42">
        <f>C30*0.29%</f>
        <v>10.021413999999998</v>
      </c>
    </row>
    <row r="99" spans="1:3" ht="16.5" thickBot="1" x14ac:dyDescent="0.3">
      <c r="A99" s="5" t="s">
        <v>17</v>
      </c>
      <c r="B99" s="6" t="s">
        <v>88</v>
      </c>
      <c r="C99" s="42">
        <f>C30*0.83%</f>
        <v>28.681978000000001</v>
      </c>
    </row>
    <row r="100" spans="1:3" ht="16.5" thickBot="1" x14ac:dyDescent="0.3">
      <c r="A100" s="56" t="s">
        <v>33</v>
      </c>
      <c r="B100" s="57"/>
      <c r="C100" s="75">
        <f>SUM(C94:C99)</f>
        <v>377.70363800000001</v>
      </c>
    </row>
    <row r="103" spans="1:3" x14ac:dyDescent="0.25">
      <c r="A103" s="58" t="s">
        <v>46</v>
      </c>
      <c r="B103" s="58"/>
      <c r="C103" s="58"/>
    </row>
    <row r="104" spans="1:3" ht="16.5" thickBot="1" x14ac:dyDescent="0.3">
      <c r="A104" s="2"/>
    </row>
    <row r="105" spans="1:3" ht="16.5" thickBot="1" x14ac:dyDescent="0.3">
      <c r="A105" s="3" t="s">
        <v>47</v>
      </c>
      <c r="B105" s="4" t="s">
        <v>48</v>
      </c>
      <c r="C105" s="4" t="s">
        <v>11</v>
      </c>
    </row>
    <row r="106" spans="1:3" ht="16.5" thickBot="1" x14ac:dyDescent="0.3">
      <c r="A106" s="5" t="s">
        <v>12</v>
      </c>
      <c r="B106" s="6" t="s">
        <v>66</v>
      </c>
      <c r="C106" s="7">
        <v>0</v>
      </c>
    </row>
    <row r="107" spans="1:3" ht="16.5" thickBot="1" x14ac:dyDescent="0.3">
      <c r="A107" s="56" t="s">
        <v>0</v>
      </c>
      <c r="B107" s="57"/>
      <c r="C107" s="7">
        <v>0</v>
      </c>
    </row>
    <row r="110" spans="1:3" x14ac:dyDescent="0.25">
      <c r="A110" s="58" t="s">
        <v>49</v>
      </c>
      <c r="B110" s="58"/>
      <c r="C110" s="58"/>
    </row>
    <row r="111" spans="1:3" ht="16.5" thickBot="1" x14ac:dyDescent="0.3">
      <c r="A111" s="2"/>
    </row>
    <row r="112" spans="1:3" ht="16.5" thickBot="1" x14ac:dyDescent="0.3">
      <c r="A112" s="3">
        <v>4</v>
      </c>
      <c r="B112" s="4" t="s">
        <v>50</v>
      </c>
      <c r="C112" s="4" t="s">
        <v>11</v>
      </c>
    </row>
    <row r="113" spans="1:3" ht="16.5" thickBot="1" x14ac:dyDescent="0.3">
      <c r="A113" s="5" t="s">
        <v>44</v>
      </c>
      <c r="B113" s="6" t="s">
        <v>45</v>
      </c>
      <c r="C113" s="42">
        <f>SUM(C94:C99)</f>
        <v>377.70363800000001</v>
      </c>
    </row>
    <row r="114" spans="1:3" ht="16.5" thickBot="1" x14ac:dyDescent="0.3">
      <c r="A114" s="5" t="s">
        <v>47</v>
      </c>
      <c r="B114" s="6" t="s">
        <v>48</v>
      </c>
      <c r="C114" s="42"/>
    </row>
    <row r="115" spans="1:3" ht="16.5" thickBot="1" x14ac:dyDescent="0.3">
      <c r="A115" s="56" t="s">
        <v>0</v>
      </c>
      <c r="B115" s="57"/>
      <c r="C115" s="42">
        <f>SUM(C113:C114)</f>
        <v>377.70363800000001</v>
      </c>
    </row>
    <row r="118" spans="1:3" x14ac:dyDescent="0.25">
      <c r="A118" s="55" t="s">
        <v>51</v>
      </c>
      <c r="B118" s="55"/>
      <c r="C118" s="55"/>
    </row>
    <row r="119" spans="1:3" ht="16.5" thickBot="1" x14ac:dyDescent="0.3"/>
    <row r="120" spans="1:3" ht="16.5" thickBot="1" x14ac:dyDescent="0.3">
      <c r="A120" s="3">
        <v>5</v>
      </c>
      <c r="B120" s="10" t="s">
        <v>4</v>
      </c>
      <c r="C120" s="4" t="s">
        <v>11</v>
      </c>
    </row>
    <row r="121" spans="1:3" ht="16.5" thickBot="1" x14ac:dyDescent="0.3">
      <c r="A121" s="5" t="s">
        <v>12</v>
      </c>
      <c r="B121" s="6" t="s">
        <v>52</v>
      </c>
      <c r="C121" s="42">
        <v>143.12</v>
      </c>
    </row>
    <row r="122" spans="1:3" ht="16.5" thickBot="1" x14ac:dyDescent="0.3">
      <c r="A122" s="5" t="s">
        <v>13</v>
      </c>
      <c r="B122" s="6" t="s">
        <v>53</v>
      </c>
      <c r="C122" s="42">
        <v>227</v>
      </c>
    </row>
    <row r="123" spans="1:3" ht="16.5" thickBot="1" x14ac:dyDescent="0.3">
      <c r="A123" s="5" t="s">
        <v>14</v>
      </c>
      <c r="B123" s="6" t="s">
        <v>54</v>
      </c>
      <c r="C123" s="42">
        <v>51.58</v>
      </c>
    </row>
    <row r="124" spans="1:3" ht="16.5" thickBot="1" x14ac:dyDescent="0.3">
      <c r="A124" s="5" t="s">
        <v>15</v>
      </c>
      <c r="B124" s="6" t="s">
        <v>19</v>
      </c>
      <c r="C124" s="42"/>
    </row>
    <row r="125" spans="1:3" ht="16.5" thickBot="1" x14ac:dyDescent="0.3">
      <c r="A125" s="56" t="s">
        <v>33</v>
      </c>
      <c r="B125" s="57"/>
      <c r="C125" s="42">
        <f>SUM(C121:C124)</f>
        <v>421.7</v>
      </c>
    </row>
    <row r="128" spans="1:3" x14ac:dyDescent="0.25">
      <c r="A128" s="55" t="s">
        <v>55</v>
      </c>
      <c r="B128" s="55"/>
      <c r="C128" s="55"/>
    </row>
    <row r="129" spans="1:4" ht="16.5" thickBot="1" x14ac:dyDescent="0.3"/>
    <row r="130" spans="1:4" ht="16.5" thickBot="1" x14ac:dyDescent="0.3">
      <c r="A130" s="3">
        <v>6</v>
      </c>
      <c r="B130" s="10" t="s">
        <v>5</v>
      </c>
      <c r="C130" s="4" t="s">
        <v>27</v>
      </c>
      <c r="D130" s="4" t="s">
        <v>11</v>
      </c>
    </row>
    <row r="131" spans="1:4" ht="16.5" thickBot="1" x14ac:dyDescent="0.3">
      <c r="A131" s="5" t="s">
        <v>12</v>
      </c>
      <c r="B131" s="6" t="s">
        <v>6</v>
      </c>
      <c r="C131" s="39">
        <v>0.05</v>
      </c>
      <c r="D131" s="42">
        <f>((C125+C115+C85+C73+C30)*C131)</f>
        <v>332.52789482000003</v>
      </c>
    </row>
    <row r="132" spans="1:4" ht="16.5" thickBot="1" x14ac:dyDescent="0.3">
      <c r="A132" s="5" t="s">
        <v>13</v>
      </c>
      <c r="B132" s="6" t="s">
        <v>8</v>
      </c>
      <c r="C132" s="39">
        <v>0.1</v>
      </c>
      <c r="D132" s="42">
        <f>((C125+C115+C85+C73+C30+D131)*C132)</f>
        <v>698.30857912200008</v>
      </c>
    </row>
    <row r="133" spans="1:4" ht="16.5" thickBot="1" x14ac:dyDescent="0.3">
      <c r="A133" s="5" t="s">
        <v>14</v>
      </c>
      <c r="B133" s="6" t="s">
        <v>7</v>
      </c>
      <c r="C133" s="8">
        <v>8.6499999999999994E-2</v>
      </c>
      <c r="D133" s="42">
        <f>((C126+C116+C86+C74+C31+D132)*C133)</f>
        <v>390.31361908789609</v>
      </c>
    </row>
    <row r="134" spans="1:4" ht="16.5" thickBot="1" x14ac:dyDescent="0.3">
      <c r="A134" s="5"/>
      <c r="B134" s="34" t="s">
        <v>56</v>
      </c>
      <c r="C134" s="7"/>
      <c r="D134" s="42"/>
    </row>
    <row r="135" spans="1:4" ht="16.5" thickBot="1" x14ac:dyDescent="0.3">
      <c r="A135" s="19"/>
      <c r="B135" s="34" t="s">
        <v>89</v>
      </c>
      <c r="C135" s="40">
        <v>6.4999999999999997E-3</v>
      </c>
      <c r="D135" s="42">
        <v>29.35</v>
      </c>
    </row>
    <row r="136" spans="1:4" ht="16.5" thickBot="1" x14ac:dyDescent="0.3">
      <c r="A136" s="19"/>
      <c r="B136" s="38" t="s">
        <v>90</v>
      </c>
      <c r="C136" s="41">
        <v>0.03</v>
      </c>
      <c r="D136" s="42">
        <v>135.37</v>
      </c>
    </row>
    <row r="137" spans="1:4" ht="16.5" thickBot="1" x14ac:dyDescent="0.3">
      <c r="A137" s="5"/>
      <c r="B137" s="6" t="s">
        <v>57</v>
      </c>
      <c r="C137" s="7"/>
      <c r="D137" s="42"/>
    </row>
    <row r="138" spans="1:4" ht="16.5" thickBot="1" x14ac:dyDescent="0.3">
      <c r="A138" s="5"/>
      <c r="B138" s="6" t="s">
        <v>58</v>
      </c>
      <c r="C138" s="7"/>
      <c r="D138" s="42"/>
    </row>
    <row r="139" spans="1:4" ht="16.5" thickBot="1" x14ac:dyDescent="0.3">
      <c r="A139" s="5"/>
      <c r="B139" s="6" t="s">
        <v>91</v>
      </c>
      <c r="C139" s="39">
        <v>0.05</v>
      </c>
      <c r="D139" s="42">
        <v>225.59</v>
      </c>
    </row>
    <row r="140" spans="1:4" ht="16.5" thickBot="1" x14ac:dyDescent="0.3">
      <c r="A140" s="56" t="s">
        <v>33</v>
      </c>
      <c r="B140" s="57"/>
      <c r="C140" s="7"/>
      <c r="D140" s="42">
        <f>D133+D132+D131</f>
        <v>1421.1500930298962</v>
      </c>
    </row>
    <row r="143" spans="1:4" x14ac:dyDescent="0.25">
      <c r="A143" s="55" t="s">
        <v>59</v>
      </c>
      <c r="B143" s="55"/>
      <c r="C143" s="55"/>
    </row>
    <row r="144" spans="1:4" ht="16.5" thickBot="1" x14ac:dyDescent="0.3"/>
    <row r="145" spans="1:3" ht="16.5" thickBot="1" x14ac:dyDescent="0.3">
      <c r="A145" s="3"/>
      <c r="B145" s="4" t="s">
        <v>60</v>
      </c>
      <c r="C145" s="4" t="s">
        <v>11</v>
      </c>
    </row>
    <row r="146" spans="1:3" ht="16.5" thickBot="1" x14ac:dyDescent="0.3">
      <c r="A146" s="12" t="s">
        <v>12</v>
      </c>
      <c r="B146" s="6" t="s">
        <v>9</v>
      </c>
      <c r="C146" s="46">
        <f>$C$31</f>
        <v>3813.9875953045453</v>
      </c>
    </row>
    <row r="147" spans="1:3" ht="16.5" thickBot="1" x14ac:dyDescent="0.3">
      <c r="A147" s="12" t="s">
        <v>13</v>
      </c>
      <c r="B147" s="6" t="s">
        <v>20</v>
      </c>
      <c r="C147" s="46">
        <f>C73</f>
        <v>2166.9369059999999</v>
      </c>
    </row>
    <row r="148" spans="1:3" ht="16.5" thickBot="1" x14ac:dyDescent="0.3">
      <c r="A148" s="12" t="s">
        <v>14</v>
      </c>
      <c r="B148" s="6" t="s">
        <v>40</v>
      </c>
      <c r="C148" s="46">
        <f>$C$85</f>
        <v>228.55735240000001</v>
      </c>
    </row>
    <row r="149" spans="1:3" ht="16.5" thickBot="1" x14ac:dyDescent="0.3">
      <c r="A149" s="12" t="s">
        <v>15</v>
      </c>
      <c r="B149" s="6" t="s">
        <v>42</v>
      </c>
      <c r="C149" s="46">
        <f>$C$115</f>
        <v>377.70363800000001</v>
      </c>
    </row>
    <row r="150" spans="1:3" ht="16.5" thickBot="1" x14ac:dyDescent="0.3">
      <c r="A150" s="12" t="s">
        <v>16</v>
      </c>
      <c r="B150" s="6" t="s">
        <v>51</v>
      </c>
      <c r="C150" s="46">
        <f>$C$125</f>
        <v>421.7</v>
      </c>
    </row>
    <row r="151" spans="1:3" ht="16.5" thickBot="1" x14ac:dyDescent="0.3">
      <c r="A151" s="56" t="s">
        <v>61</v>
      </c>
      <c r="B151" s="57"/>
      <c r="C151" s="46">
        <f>SUM(C146:C150)</f>
        <v>7008.8854917045455</v>
      </c>
    </row>
    <row r="152" spans="1:3" ht="16.5" thickBot="1" x14ac:dyDescent="0.3">
      <c r="A152" s="12" t="s">
        <v>17</v>
      </c>
      <c r="B152" s="6" t="s">
        <v>62</v>
      </c>
      <c r="C152" s="46">
        <f>$D$140</f>
        <v>1421.1500930298962</v>
      </c>
    </row>
    <row r="153" spans="1:3" ht="16.5" thickBot="1" x14ac:dyDescent="0.3">
      <c r="A153" s="53" t="s">
        <v>140</v>
      </c>
      <c r="B153" s="54"/>
      <c r="C153" s="48">
        <f>SUM(C151:C152)</f>
        <v>8430.0355847344417</v>
      </c>
    </row>
    <row r="154" spans="1:3" ht="16.5" thickBot="1" x14ac:dyDescent="0.3">
      <c r="A154" s="51" t="s">
        <v>141</v>
      </c>
      <c r="B154" s="52"/>
      <c r="C154" s="47">
        <f>C153*2</f>
        <v>16860.071169468883</v>
      </c>
    </row>
  </sheetData>
  <mergeCells count="36">
    <mergeCell ref="A1:D1"/>
    <mergeCell ref="A2:D2"/>
    <mergeCell ref="A125:B125"/>
    <mergeCell ref="A118:C118"/>
    <mergeCell ref="A30:B30"/>
    <mergeCell ref="A20:C20"/>
    <mergeCell ref="A40:B40"/>
    <mergeCell ref="A33:C33"/>
    <mergeCell ref="A3:D3"/>
    <mergeCell ref="A35:C35"/>
    <mergeCell ref="A54:B54"/>
    <mergeCell ref="A43:D43"/>
    <mergeCell ref="A16:C16"/>
    <mergeCell ref="A11:C11"/>
    <mergeCell ref="A6:C6"/>
    <mergeCell ref="A73:B73"/>
    <mergeCell ref="A67:C67"/>
    <mergeCell ref="A85:B85"/>
    <mergeCell ref="A76:C76"/>
    <mergeCell ref="E27:F31"/>
    <mergeCell ref="A31:B31"/>
    <mergeCell ref="A154:B154"/>
    <mergeCell ref="A153:B153"/>
    <mergeCell ref="A143:C143"/>
    <mergeCell ref="A88:C88"/>
    <mergeCell ref="A100:B100"/>
    <mergeCell ref="A91:C91"/>
    <mergeCell ref="A107:B107"/>
    <mergeCell ref="A103:C103"/>
    <mergeCell ref="A115:B115"/>
    <mergeCell ref="A110:C110"/>
    <mergeCell ref="A151:B151"/>
    <mergeCell ref="A140:B140"/>
    <mergeCell ref="A128:C128"/>
    <mergeCell ref="A64:B64"/>
    <mergeCell ref="A57:C57"/>
  </mergeCells>
  <pageMargins left="0.25" right="0.25" top="0.75" bottom="0.75" header="0.3" footer="0.3"/>
  <pageSetup paperSize="9" scale="6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6916-53C0-4523-83D3-7C1CD51C2023}">
  <dimension ref="A1:H26"/>
  <sheetViews>
    <sheetView workbookViewId="0">
      <selection activeCell="H26" sqref="H26"/>
    </sheetView>
  </sheetViews>
  <sheetFormatPr defaultRowHeight="15" x14ac:dyDescent="0.25"/>
  <cols>
    <col min="1" max="1" width="20.85546875" bestFit="1" customWidth="1"/>
    <col min="2" max="5" width="10.7109375" bestFit="1" customWidth="1"/>
    <col min="6" max="6" width="16.85546875" bestFit="1" customWidth="1"/>
    <col min="7" max="7" width="18.28515625" bestFit="1" customWidth="1"/>
    <col min="8" max="8" width="12.5703125" bestFit="1" customWidth="1"/>
  </cols>
  <sheetData>
    <row r="1" spans="1:8" x14ac:dyDescent="0.25">
      <c r="A1" s="35" t="s">
        <v>112</v>
      </c>
      <c r="B1" s="35"/>
      <c r="C1" s="35"/>
      <c r="D1" s="35"/>
    </row>
    <row r="2" spans="1:8" x14ac:dyDescent="0.25">
      <c r="A2" s="35"/>
      <c r="B2" s="35" t="s">
        <v>114</v>
      </c>
      <c r="C2" s="35" t="s">
        <v>115</v>
      </c>
      <c r="D2" s="35" t="s">
        <v>116</v>
      </c>
      <c r="E2" t="s">
        <v>117</v>
      </c>
      <c r="F2" s="35" t="s">
        <v>135</v>
      </c>
      <c r="G2" s="35" t="s">
        <v>136</v>
      </c>
      <c r="H2" s="35" t="s">
        <v>137</v>
      </c>
    </row>
    <row r="3" spans="1:8" x14ac:dyDescent="0.25">
      <c r="A3" s="35" t="s">
        <v>113</v>
      </c>
      <c r="B3" s="35">
        <v>89.9</v>
      </c>
      <c r="C3" s="35">
        <v>87.54</v>
      </c>
      <c r="D3" s="35">
        <v>93.74</v>
      </c>
      <c r="E3" s="36">
        <f>MEDIAN(B3:D3)</f>
        <v>89.9</v>
      </c>
      <c r="F3" s="37">
        <v>4</v>
      </c>
      <c r="G3" s="36">
        <f>F3*E3</f>
        <v>359.6</v>
      </c>
      <c r="H3" s="36">
        <f>G3/12</f>
        <v>29.966666666666669</v>
      </c>
    </row>
    <row r="4" spans="1:8" x14ac:dyDescent="0.25">
      <c r="A4" s="35" t="s">
        <v>118</v>
      </c>
      <c r="B4" s="35">
        <v>49.99</v>
      </c>
      <c r="C4" s="35">
        <v>46.9</v>
      </c>
      <c r="D4" s="35">
        <v>75.91</v>
      </c>
      <c r="E4" s="36">
        <f t="shared" ref="E4:E21" si="0">MEDIAN(B4:D4)</f>
        <v>49.99</v>
      </c>
      <c r="F4" s="37">
        <v>2</v>
      </c>
      <c r="G4" s="36">
        <f t="shared" ref="G4:G25" si="1">F4*E4</f>
        <v>99.98</v>
      </c>
      <c r="H4" s="36">
        <f t="shared" ref="H4:H9" si="2">G4/12</f>
        <v>8.331666666666667</v>
      </c>
    </row>
    <row r="5" spans="1:8" x14ac:dyDescent="0.25">
      <c r="A5" s="35" t="s">
        <v>119</v>
      </c>
      <c r="B5" s="35">
        <v>44.8</v>
      </c>
      <c r="C5" s="35">
        <v>33.21</v>
      </c>
      <c r="D5" s="35">
        <v>36.96</v>
      </c>
      <c r="E5" s="36">
        <f t="shared" si="0"/>
        <v>36.96</v>
      </c>
      <c r="F5" s="37">
        <v>2</v>
      </c>
      <c r="G5" s="36">
        <f t="shared" si="1"/>
        <v>73.92</v>
      </c>
      <c r="H5" s="36">
        <f t="shared" si="2"/>
        <v>6.16</v>
      </c>
    </row>
    <row r="6" spans="1:8" x14ac:dyDescent="0.25">
      <c r="A6" s="35" t="s">
        <v>120</v>
      </c>
      <c r="B6" s="35">
        <v>25.9</v>
      </c>
      <c r="C6" s="35">
        <v>37.9</v>
      </c>
      <c r="D6" s="35">
        <v>23.9</v>
      </c>
      <c r="E6" s="36">
        <f t="shared" si="0"/>
        <v>25.9</v>
      </c>
      <c r="F6" s="37">
        <v>2</v>
      </c>
      <c r="G6" s="36">
        <f t="shared" si="1"/>
        <v>51.8</v>
      </c>
      <c r="H6" s="36">
        <f t="shared" si="2"/>
        <v>4.3166666666666664</v>
      </c>
    </row>
    <row r="7" spans="1:8" x14ac:dyDescent="0.25">
      <c r="A7" s="35" t="s">
        <v>121</v>
      </c>
      <c r="B7" s="35">
        <v>219.99</v>
      </c>
      <c r="C7" s="35">
        <v>159.63999999999999</v>
      </c>
      <c r="D7" s="35">
        <v>399</v>
      </c>
      <c r="E7" s="36">
        <f t="shared" si="0"/>
        <v>219.99</v>
      </c>
      <c r="F7" s="37">
        <v>2</v>
      </c>
      <c r="G7" s="36">
        <f t="shared" si="1"/>
        <v>439.98</v>
      </c>
      <c r="H7" s="36">
        <f t="shared" si="2"/>
        <v>36.664999999999999</v>
      </c>
    </row>
    <row r="8" spans="1:8" x14ac:dyDescent="0.25">
      <c r="A8" s="35" t="s">
        <v>122</v>
      </c>
      <c r="B8" s="35">
        <v>21.9</v>
      </c>
      <c r="C8" s="35">
        <v>29.99</v>
      </c>
      <c r="D8" s="35">
        <v>36.799999999999997</v>
      </c>
      <c r="E8" s="36">
        <f t="shared" si="0"/>
        <v>29.99</v>
      </c>
      <c r="F8" s="37">
        <v>4</v>
      </c>
      <c r="G8" s="36">
        <f t="shared" si="1"/>
        <v>119.96</v>
      </c>
      <c r="H8" s="36">
        <f t="shared" si="2"/>
        <v>9.9966666666666661</v>
      </c>
    </row>
    <row r="9" spans="1:8" x14ac:dyDescent="0.25">
      <c r="A9" s="35" t="s">
        <v>123</v>
      </c>
      <c r="B9" s="35">
        <v>22.04</v>
      </c>
      <c r="C9" s="35">
        <v>29.61</v>
      </c>
      <c r="D9" s="35">
        <v>33.39</v>
      </c>
      <c r="E9" s="36">
        <f t="shared" si="0"/>
        <v>29.61</v>
      </c>
      <c r="F9" s="37">
        <v>1</v>
      </c>
      <c r="G9" s="36">
        <f t="shared" si="1"/>
        <v>29.61</v>
      </c>
      <c r="H9" s="36">
        <f t="shared" si="2"/>
        <v>2.4674999999999998</v>
      </c>
    </row>
    <row r="10" spans="1:8" x14ac:dyDescent="0.25">
      <c r="A10" s="35" t="s">
        <v>0</v>
      </c>
      <c r="B10" s="35"/>
      <c r="C10" s="35"/>
      <c r="D10" s="35"/>
      <c r="E10" s="36"/>
      <c r="G10" s="36"/>
      <c r="H10" s="36">
        <f>SUM(H3:H9)</f>
        <v>97.904166666666669</v>
      </c>
    </row>
    <row r="11" spans="1:8" x14ac:dyDescent="0.25">
      <c r="A11" s="35"/>
      <c r="B11" s="35"/>
      <c r="C11" s="35"/>
      <c r="D11" s="35"/>
      <c r="E11" s="36"/>
      <c r="G11" s="36"/>
    </row>
    <row r="12" spans="1:8" x14ac:dyDescent="0.25">
      <c r="A12" s="35" t="s">
        <v>124</v>
      </c>
      <c r="B12" s="35"/>
      <c r="C12" s="35"/>
      <c r="D12" s="35"/>
      <c r="E12" s="36"/>
      <c r="G12" s="36"/>
    </row>
    <row r="13" spans="1:8" x14ac:dyDescent="0.25">
      <c r="A13" s="35" t="s">
        <v>125</v>
      </c>
      <c r="B13" s="35">
        <v>12.13</v>
      </c>
      <c r="C13" s="35">
        <v>20.93</v>
      </c>
      <c r="D13" s="35">
        <v>10</v>
      </c>
      <c r="E13" s="36">
        <f t="shared" si="0"/>
        <v>12.13</v>
      </c>
      <c r="F13" s="37">
        <v>4</v>
      </c>
      <c r="G13" s="36">
        <f>F13*E13</f>
        <v>48.52</v>
      </c>
      <c r="H13" s="36">
        <f>G13/12</f>
        <v>4.0433333333333339</v>
      </c>
    </row>
    <row r="14" spans="1:8" x14ac:dyDescent="0.25">
      <c r="A14" s="35" t="s">
        <v>126</v>
      </c>
      <c r="B14" s="35">
        <v>18.72</v>
      </c>
      <c r="C14" s="35">
        <v>21.4</v>
      </c>
      <c r="D14" s="35">
        <v>32.950000000000003</v>
      </c>
      <c r="E14" s="36">
        <f t="shared" si="0"/>
        <v>21.4</v>
      </c>
      <c r="F14" s="37">
        <v>2</v>
      </c>
      <c r="G14" s="36">
        <f t="shared" si="1"/>
        <v>42.8</v>
      </c>
      <c r="H14" s="36">
        <f>G14/12</f>
        <v>3.5666666666666664</v>
      </c>
    </row>
    <row r="15" spans="1:8" x14ac:dyDescent="0.25">
      <c r="A15" s="35" t="s">
        <v>127</v>
      </c>
      <c r="B15" s="35">
        <v>62</v>
      </c>
      <c r="C15" s="35">
        <v>43</v>
      </c>
      <c r="D15" s="35">
        <v>60</v>
      </c>
      <c r="E15" s="36">
        <f t="shared" si="0"/>
        <v>60</v>
      </c>
      <c r="F15" s="37">
        <v>1</v>
      </c>
      <c r="G15" s="36">
        <f t="shared" si="1"/>
        <v>60</v>
      </c>
      <c r="H15" s="36">
        <f t="shared" ref="H15:H21" si="3">G15/12</f>
        <v>5</v>
      </c>
    </row>
    <row r="16" spans="1:8" x14ac:dyDescent="0.25">
      <c r="A16" s="35" t="s">
        <v>128</v>
      </c>
      <c r="B16" s="35">
        <v>255</v>
      </c>
      <c r="C16" s="35">
        <v>295.88</v>
      </c>
      <c r="D16" s="35">
        <v>289.89999999999998</v>
      </c>
      <c r="E16" s="36">
        <f t="shared" si="0"/>
        <v>289.89999999999998</v>
      </c>
      <c r="F16" s="37">
        <v>1</v>
      </c>
      <c r="G16" s="36">
        <f t="shared" si="1"/>
        <v>289.89999999999998</v>
      </c>
      <c r="H16" s="36">
        <f t="shared" si="3"/>
        <v>24.158333333333331</v>
      </c>
    </row>
    <row r="17" spans="1:8" x14ac:dyDescent="0.25">
      <c r="A17" s="35" t="s">
        <v>129</v>
      </c>
      <c r="B17" s="35">
        <v>49.9</v>
      </c>
      <c r="C17" s="35">
        <v>49.9</v>
      </c>
      <c r="D17" s="35">
        <v>31.46</v>
      </c>
      <c r="E17" s="36">
        <f t="shared" si="0"/>
        <v>49.9</v>
      </c>
      <c r="F17" s="37">
        <v>1</v>
      </c>
      <c r="G17" s="36">
        <f t="shared" si="1"/>
        <v>49.9</v>
      </c>
      <c r="H17" s="36">
        <f t="shared" si="3"/>
        <v>4.1583333333333332</v>
      </c>
    </row>
    <row r="18" spans="1:8" x14ac:dyDescent="0.25">
      <c r="A18" s="35" t="s">
        <v>130</v>
      </c>
      <c r="B18" s="35">
        <v>104.49</v>
      </c>
      <c r="C18" s="35">
        <v>94.13</v>
      </c>
      <c r="D18" s="35">
        <v>100.72</v>
      </c>
      <c r="E18" s="36">
        <f t="shared" si="0"/>
        <v>100.72</v>
      </c>
      <c r="F18" s="37">
        <v>1</v>
      </c>
      <c r="G18" s="36">
        <f t="shared" si="1"/>
        <v>100.72</v>
      </c>
      <c r="H18" s="36">
        <f t="shared" si="3"/>
        <v>8.3933333333333326</v>
      </c>
    </row>
    <row r="19" spans="1:8" x14ac:dyDescent="0.25">
      <c r="A19" s="35" t="s">
        <v>131</v>
      </c>
      <c r="B19" s="35">
        <v>259.89999999999998</v>
      </c>
      <c r="C19" s="35">
        <v>557.44000000000005</v>
      </c>
      <c r="D19" s="35">
        <v>295</v>
      </c>
      <c r="E19" s="36">
        <f t="shared" si="0"/>
        <v>295</v>
      </c>
      <c r="F19" s="37">
        <v>6</v>
      </c>
      <c r="G19" s="36">
        <f t="shared" si="1"/>
        <v>1770</v>
      </c>
      <c r="H19" s="36">
        <f t="shared" si="3"/>
        <v>147.5</v>
      </c>
    </row>
    <row r="20" spans="1:8" x14ac:dyDescent="0.25">
      <c r="A20" s="35" t="s">
        <v>132</v>
      </c>
      <c r="B20" s="35">
        <v>32.9</v>
      </c>
      <c r="C20" s="35">
        <v>55.44</v>
      </c>
      <c r="D20" s="35">
        <v>39.53</v>
      </c>
      <c r="E20" s="36">
        <f t="shared" si="0"/>
        <v>39.53</v>
      </c>
      <c r="F20" s="37">
        <v>1</v>
      </c>
      <c r="G20" s="36">
        <f t="shared" si="1"/>
        <v>39.53</v>
      </c>
      <c r="H20" s="36">
        <f t="shared" si="3"/>
        <v>3.2941666666666669</v>
      </c>
    </row>
    <row r="21" spans="1:8" x14ac:dyDescent="0.25">
      <c r="A21" s="35" t="s">
        <v>133</v>
      </c>
      <c r="B21" s="35">
        <v>46.9</v>
      </c>
      <c r="C21" s="35">
        <v>50</v>
      </c>
      <c r="D21" s="35">
        <v>94.9</v>
      </c>
      <c r="E21" s="36">
        <f t="shared" si="0"/>
        <v>50</v>
      </c>
      <c r="F21" s="37">
        <v>1</v>
      </c>
      <c r="G21" s="36">
        <f t="shared" si="1"/>
        <v>50</v>
      </c>
      <c r="H21" s="36">
        <f t="shared" si="3"/>
        <v>4.166666666666667</v>
      </c>
    </row>
    <row r="22" spans="1:8" x14ac:dyDescent="0.25">
      <c r="A22" s="35" t="s">
        <v>0</v>
      </c>
      <c r="B22" s="35"/>
      <c r="C22" s="35"/>
      <c r="D22" s="35"/>
      <c r="E22" s="36"/>
      <c r="G22" s="36"/>
      <c r="H22" s="36">
        <f>SUM(H13:H21)</f>
        <v>204.28083333333331</v>
      </c>
    </row>
    <row r="23" spans="1:8" x14ac:dyDescent="0.25">
      <c r="A23" s="35"/>
      <c r="B23" s="35"/>
      <c r="C23" s="35"/>
      <c r="D23" s="35"/>
      <c r="E23" s="36"/>
      <c r="G23" s="36"/>
      <c r="H23">
        <v>0</v>
      </c>
    </row>
    <row r="24" spans="1:8" x14ac:dyDescent="0.25">
      <c r="A24" s="35" t="s">
        <v>54</v>
      </c>
      <c r="B24" s="35"/>
      <c r="C24" s="35"/>
      <c r="D24" s="35"/>
      <c r="E24" s="36"/>
      <c r="G24" s="36"/>
    </row>
    <row r="25" spans="1:8" x14ac:dyDescent="0.25">
      <c r="A25" s="35" t="s">
        <v>134</v>
      </c>
      <c r="B25" s="35">
        <v>6190</v>
      </c>
      <c r="C25" s="35">
        <v>7030</v>
      </c>
      <c r="D25" s="35">
        <v>5900</v>
      </c>
      <c r="E25" s="36">
        <f>MEDIAN(B25:D25)</f>
        <v>6190</v>
      </c>
      <c r="G25" s="36">
        <f t="shared" si="1"/>
        <v>0</v>
      </c>
      <c r="H25" s="36">
        <f>E25/120</f>
        <v>51.583333333333336</v>
      </c>
    </row>
    <row r="26" spans="1:8" x14ac:dyDescent="0.25">
      <c r="A26" s="35" t="s">
        <v>138</v>
      </c>
      <c r="B26" t="s">
        <v>139</v>
      </c>
    </row>
  </sheetData>
  <phoneticPr fontId="27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D8D6-4D96-46A6-A103-F02CD563966F}">
  <dimension ref="A1"/>
  <sheetViews>
    <sheetView tabSelected="1" workbookViewId="0">
      <selection sqref="A1:XFD104857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de Custos - noturno</vt:lpstr>
      <vt:lpstr>Material-uniforme-equipamento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Almir Moreira Gonçalves Junior</cp:lastModifiedBy>
  <cp:lastPrinted>2026-07-09T15:43:43Z</cp:lastPrinted>
  <dcterms:created xsi:type="dcterms:W3CDTF">2018-01-23T19:35:16Z</dcterms:created>
  <dcterms:modified xsi:type="dcterms:W3CDTF">2026-07-09T15:44:07Z</dcterms:modified>
</cp:coreProperties>
</file>